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5" sheetId="1" r:id="rId1"/>
  </sheets>
  <externalReferences>
    <externalReference r:id="rId2"/>
  </externalReferences>
  <definedNames>
    <definedName name="Z_6E36EA37_049E_4FAE_B719_2847CD16F858_.wvu.Cols" localSheetId="0" hidden="1">'Комитетская 5'!#REF!,'Комитетская 5'!#REF!</definedName>
    <definedName name="Z_6E36EA37_049E_4FAE_B719_2847CD16F858_.wvu.Rows" localSheetId="0" hidden="1">'Комитетская 5'!$42:$45</definedName>
    <definedName name="Z_73C0D023_21BD_4441_8EFA_957546C15799_.wvu.Cols" localSheetId="0" hidden="1">'Комитетская 5'!#REF!,'Комитетская 5'!#REF!</definedName>
    <definedName name="Z_73C0D023_21BD_4441_8EFA_957546C15799_.wvu.Rows" localSheetId="0" hidden="1">'Комитетская 5'!$42:$45</definedName>
    <definedName name="_xlnm.Print_Area" localSheetId="0">'Комитетская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<sst xmlns="http://schemas.openxmlformats.org/spreadsheetml/2006/main" count="62" uniqueCount="53">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</sst>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1">
          <cell r="W331">
            <v>30733.889679648528</v>
          </cell>
          <cell r="X331">
            <v>6149.5045759676032</v>
          </cell>
          <cell r="Y331">
            <v>64028.415300000001</v>
          </cell>
          <cell r="AA331">
            <v>0</v>
          </cell>
          <cell r="AB331">
            <v>16908.48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7210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Y331">
            <v>108931.6837250386</v>
          </cell>
          <cell r="BB331">
            <v>0</v>
          </cell>
          <cell r="BC331">
            <v>0</v>
          </cell>
          <cell r="CN331">
            <v>17937.363695404409</v>
          </cell>
          <cell r="CO331">
            <v>3676.3771174818721</v>
          </cell>
          <cell r="CP331">
            <v>626.03399999999999</v>
          </cell>
          <cell r="DB331">
            <v>0</v>
          </cell>
          <cell r="DG331">
            <v>15320.610046508371</v>
          </cell>
          <cell r="DU331">
            <v>72730.814240734529</v>
          </cell>
          <cell r="DV331">
            <v>15469.760003734031</v>
          </cell>
          <cell r="DW331">
            <v>10896.184600000001</v>
          </cell>
          <cell r="EK331">
            <v>0</v>
          </cell>
          <cell r="EQ331">
            <v>63617.590925361204</v>
          </cell>
          <cell r="FB331">
            <v>81727.674422978802</v>
          </cell>
          <cell r="FC331">
            <v>16715.092472842378</v>
          </cell>
          <cell r="FD331">
            <v>980.44439999999997</v>
          </cell>
          <cell r="FL331">
            <v>0</v>
          </cell>
          <cell r="FS331">
            <v>62149.985571002864</v>
          </cell>
          <cell r="FX331">
            <v>67595.149404701442</v>
          </cell>
          <cell r="FY331">
            <v>13780.578294939984</v>
          </cell>
          <cell r="FZ331">
            <v>0</v>
          </cell>
          <cell r="GG331">
            <v>1393.5239999999999</v>
          </cell>
          <cell r="GL331">
            <v>44200.348173241073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2746687.0700000003</v>
      </c>
      <c r="F9" s="16">
        <f t="shared" ref="F9:G9" si="0">SUM(F10:F14)</f>
        <v>2595223.06</v>
      </c>
      <c r="G9" s="16">
        <f t="shared" si="0"/>
        <v>845081.66</v>
      </c>
    </row>
    <row r="10" spans="1:7" ht="13.2" customHeight="1" x14ac:dyDescent="0.3">
      <c r="A10" s="44" t="s">
        <v>9</v>
      </c>
      <c r="B10" s="45"/>
      <c r="C10" s="45"/>
      <c r="D10" s="46"/>
      <c r="E10" s="17">
        <v>1279162.6000000001</v>
      </c>
      <c r="F10" s="17">
        <v>1202506.77</v>
      </c>
      <c r="G10" s="18">
        <v>466301.25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246758.9</v>
      </c>
      <c r="F12" s="17">
        <v>231279.33</v>
      </c>
      <c r="G12" s="18">
        <v>55930.76</v>
      </c>
    </row>
    <row r="13" spans="1:7" ht="13.5" customHeight="1" x14ac:dyDescent="0.3">
      <c r="A13" s="44" t="s">
        <v>12</v>
      </c>
      <c r="B13" s="45"/>
      <c r="C13" s="45"/>
      <c r="D13" s="46"/>
      <c r="E13" s="17">
        <v>504470.81</v>
      </c>
      <c r="F13" s="17">
        <v>469026.35</v>
      </c>
      <c r="G13" s="18">
        <v>114716.26</v>
      </c>
    </row>
    <row r="14" spans="1:7" ht="14.4" customHeight="1" x14ac:dyDescent="0.3">
      <c r="A14" s="37" t="s">
        <v>13</v>
      </c>
      <c r="B14" s="37"/>
      <c r="C14" s="37"/>
      <c r="D14" s="37"/>
      <c r="E14" s="17">
        <v>716294.76</v>
      </c>
      <c r="F14" s="17">
        <v>692410.61</v>
      </c>
      <c r="G14" s="18">
        <v>208133.39</v>
      </c>
    </row>
    <row r="15" spans="1:7" ht="15.6" x14ac:dyDescent="0.3">
      <c r="A15" s="47" t="s">
        <v>41</v>
      </c>
      <c r="B15" s="48"/>
      <c r="C15" s="48"/>
      <c r="D15" s="49"/>
      <c r="E15" s="35">
        <f>SUM(E16:E19)</f>
        <v>1041609.66</v>
      </c>
      <c r="F15" s="35">
        <f t="shared" ref="F15:G15" si="1">SUM(F16:F19)</f>
        <v>1022708.4400000001</v>
      </c>
      <c r="G15" s="35">
        <f t="shared" si="1"/>
        <v>284296.06000000006</v>
      </c>
    </row>
    <row r="16" spans="1:7" ht="33.6" customHeight="1" x14ac:dyDescent="0.3">
      <c r="A16" s="50" t="s">
        <v>43</v>
      </c>
      <c r="B16" s="51"/>
      <c r="C16" s="51"/>
      <c r="D16" s="52"/>
      <c r="E16" s="17">
        <v>1015518.24</v>
      </c>
      <c r="F16" s="17">
        <v>997983.13</v>
      </c>
      <c r="G16" s="18">
        <v>279645.45</v>
      </c>
    </row>
    <row r="17" spans="1:13" ht="15.6" x14ac:dyDescent="0.3">
      <c r="A17" s="37" t="s">
        <v>44</v>
      </c>
      <c r="B17" s="37"/>
      <c r="C17" s="37"/>
      <c r="D17" s="37"/>
      <c r="E17" s="17">
        <v>2720.16</v>
      </c>
      <c r="F17" s="17">
        <v>2586</v>
      </c>
      <c r="G17" s="18">
        <v>480.27</v>
      </c>
    </row>
    <row r="18" spans="1:13" ht="15.6" x14ac:dyDescent="0.3">
      <c r="A18" s="37" t="s">
        <v>45</v>
      </c>
      <c r="B18" s="37"/>
      <c r="C18" s="37"/>
      <c r="D18" s="37"/>
      <c r="E18" s="17"/>
      <c r="F18" s="17"/>
      <c r="G18" s="18"/>
    </row>
    <row r="19" spans="1:13" ht="15.6" x14ac:dyDescent="0.3">
      <c r="A19" s="37" t="s">
        <v>46</v>
      </c>
      <c r="B19" s="37"/>
      <c r="C19" s="37"/>
      <c r="D19" s="37"/>
      <c r="E19" s="17">
        <v>23371.26</v>
      </c>
      <c r="F19" s="17">
        <v>22139.31</v>
      </c>
      <c r="G19" s="18">
        <v>4170.34</v>
      </c>
    </row>
    <row r="20" spans="1:13" ht="15.6" x14ac:dyDescent="0.3">
      <c r="A20" s="59" t="s">
        <v>14</v>
      </c>
      <c r="B20" s="59"/>
      <c r="C20" s="59"/>
      <c r="D20" s="59"/>
      <c r="E20" s="35">
        <f>E21</f>
        <v>8898.1200000000008</v>
      </c>
      <c r="F20" s="35">
        <f t="shared" ref="F20:G20" si="2">F21</f>
        <v>8576.83</v>
      </c>
      <c r="G20" s="35">
        <f t="shared" si="2"/>
        <v>3984.4</v>
      </c>
    </row>
    <row r="21" spans="1:13" ht="15.6" x14ac:dyDescent="0.3">
      <c r="A21" s="37" t="s">
        <v>15</v>
      </c>
      <c r="B21" s="37"/>
      <c r="C21" s="37"/>
      <c r="D21" s="37"/>
      <c r="E21" s="17">
        <v>8898.1200000000008</v>
      </c>
      <c r="F21" s="17">
        <v>8576.83</v>
      </c>
      <c r="G21" s="18">
        <v>3984.4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0" t="s">
        <v>52</v>
      </c>
      <c r="B24" s="60"/>
      <c r="C24" s="60"/>
      <c r="D24" s="60"/>
      <c r="E24" s="60"/>
      <c r="F24" s="17">
        <v>-362179.29509914294</v>
      </c>
      <c r="G24" s="19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226751.97328065475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нар'!W331</f>
        <v>30733.889679648528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нар'!X331</f>
        <v>6149.5045759676032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нар'!Y331</f>
        <v>64028.415300000001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нар'!AA331+'[1]УК ВР декабрь нар'!AB331+'[1]УК ВР декабрь нар'!AC331+'[1]УК ВР декабрь нар'!AD331+'[1]УК ВР декабрь нар'!AE331+'[1]УК ВР декабрь нар'!AF331+'[1]УК ВР декабрь нар'!AG331+'[1]УК ВР декабрь нар'!AH331+'[1]УК ВР декабрь нар'!AJ331+'[1]УК ВР декабрь нар'!AL331+'[1]УК ВР декабрь нар'!AN331+'[1]УК ВР декабрь нар'!AO331+'[1]УК ВР декабрь нар'!AP331+'[1]УК ВР декабрь нар'!AQ331+'[1]УК ВР декабрь нар'!AR331+'[1]УК ВР декабрь нар'!AT331</f>
        <v>16908.48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нар'!AY331</f>
        <v>108931.6837250386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SUM(F34:F38)+134313.26</f>
        <v>341797.99462922441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нар'!CN331+'[1]УК ВР декабрь нар'!DU331</f>
        <v>90668.177936138934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нар'!CO331+'[1]УК ВР декабрь нар'!DV331</f>
        <v>19146.137121215903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нар'!CP331+'[1]УК ВР декабрь нар'!DW331</f>
        <v>11522.2186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нар'!AI331+'[1]УК ВР декабрь нар'!AJ331+'[1]УК ВР декабрь нар'!AS331+'[1]УК ВР декабрь нар'!BC331+'[1]УК ВР декабрь нар'!DB331+'[1]УК ВР декабрь нар'!EK331+'[1]УК ВР декабрь нар'!AM331</f>
        <v>7210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нар'!DG331+'[1]УК ВР декабрь нар'!EQ331</f>
        <v>78938.200971869577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6">
        <f>SUM(F40:F48)+147841.24</f>
        <v>436384.03673970659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нар'!FB331+'[1]УК ВР декабрь нар'!FX331</f>
        <v>149322.82382768026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нар'!FC331+'[1]УК ВР декабрь нар'!FY331</f>
        <v>30495.670767782362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3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нар'!FD331+'[1]УК ВР декабрь нар'!FZ331</f>
        <v>980.44439999999997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нар'!GG331+'[1]УК ВР декабрь нар'!FL331+'[1]УК ВР декабрь нар'!BB331+'[1]УК ВР декабрь нар'!AK331</f>
        <v>1393.5239999999999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нар'!FS331+'[1]УК ВР декабрь нар'!GL331</f>
        <v>106350.33374424394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2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1004934.0046495858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176168.01</v>
      </c>
    </row>
    <row r="52" spans="1:12" ht="15.6" x14ac:dyDescent="0.3">
      <c r="A52" s="67" t="s">
        <v>23</v>
      </c>
      <c r="B52" s="68"/>
      <c r="C52" s="68"/>
      <c r="D52" s="68"/>
      <c r="E52" s="68"/>
      <c r="F52" s="25">
        <v>86758.34</v>
      </c>
    </row>
    <row r="53" spans="1:12" ht="15.6" x14ac:dyDescent="0.3">
      <c r="A53" s="67" t="s">
        <v>24</v>
      </c>
      <c r="B53" s="68"/>
      <c r="C53" s="68"/>
      <c r="D53" s="68"/>
      <c r="E53" s="68"/>
      <c r="F53" s="25">
        <v>89409.67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1181102.0146495858</v>
      </c>
      <c r="L55" s="19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1015518.24</v>
      </c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997983.13</v>
      </c>
      <c r="H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-527763.06974872877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5</vt:lpstr>
      <vt:lpstr>'Комитетская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2017-04-13T07:20:04Z</cp:lastPrinted>
  <dcterms:created xsi:type="dcterms:W3CDTF">2013-05-24T09:13:10Z</dcterms:created>
  <dcterms:modified xsi:type="dcterms:W3CDTF">2019-03-19T06:23:19Z</dcterms:modified>
</cp:coreProperties>
</file>